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576" windowHeight="10296"/>
  </bookViews>
  <sheets>
    <sheet name="Грушевская 7" sheetId="1" r:id="rId1"/>
  </sheets>
  <externalReferences>
    <externalReference r:id="rId2"/>
  </externalReferences>
  <definedNames>
    <definedName name="Z_6E36EA37_049E_4FAE_B719_2847CD16F858_.wvu.Cols" localSheetId="0" hidden="1">'Грушевская 7'!#REF!,'Грушевская 7'!#REF!</definedName>
    <definedName name="Z_6E36EA37_049E_4FAE_B719_2847CD16F858_.wvu.Rows" localSheetId="0" hidden="1">'Грушевская 7'!$42:$45</definedName>
    <definedName name="Z_73C0D023_21BD_4441_8EFA_957546C15799_.wvu.Cols" localSheetId="0" hidden="1">'Грушевская 7'!#REF!,'Грушевская 7'!#REF!</definedName>
    <definedName name="Z_73C0D023_21BD_4441_8EFA_957546C15799_.wvu.Rows" localSheetId="0" hidden="1">'Грушевская 7'!$42:$45</definedName>
    <definedName name="_xlnm.Print_Area" localSheetId="0">'Грушевская 7'!$A$1:$I$60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30" i="1"/>
  <c r="F29" i="1"/>
  <c r="F28" i="1"/>
  <c r="F27" i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<sst xmlns="http://schemas.openxmlformats.org/spreadsheetml/2006/main" count="62" uniqueCount="53">
  <si>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</si>
  <si>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</si>
  <si>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</si>
  <si>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</si>
  <si>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</si>
  <si>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</si>
  <si>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</si>
  <si>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</si>
  <si>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</si>
  <si>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</si>
  <si>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</si>
  <si>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</si>
  <si>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</si>
  <si>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</si>
  <si>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</si>
  <si>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</si>
  <si>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</si>
  <si>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</si>
  <si>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</si>
  <si>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</si>
  <si>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</si>
  <si>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</si>
  <si>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</si>
  <si>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</si>
  <si>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</si>
  <si>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</si>
  <si>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</si>
  <si>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</si>
  <si>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</si>
  <si>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</si>
  <si>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</si>
  <si>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</si>
  <si>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</si>
  <si>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</si>
  <si>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</si>
  <si>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</si>
  <si>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</si>
  <si>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</si>
  <si>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Грушевская 7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</si>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</sst>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11">
          <cell r="W111">
            <v>6400.907485368356</v>
          </cell>
          <cell r="X111">
            <v>1290.3964219049394</v>
          </cell>
          <cell r="Y111">
            <v>2091</v>
          </cell>
          <cell r="AA111">
            <v>0</v>
          </cell>
          <cell r="AI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X111">
            <v>17234.617249523428</v>
          </cell>
          <cell r="BB111">
            <v>0</v>
          </cell>
          <cell r="BC111">
            <v>5094.8445999999994</v>
          </cell>
          <cell r="BD111">
            <v>0</v>
          </cell>
          <cell r="BN111">
            <v>5814</v>
          </cell>
          <cell r="BO111">
            <v>2142</v>
          </cell>
          <cell r="BP111">
            <v>0</v>
          </cell>
          <cell r="BQ111">
            <v>0</v>
          </cell>
          <cell r="CN111">
            <v>8282.6777571620678</v>
          </cell>
          <cell r="CO111">
            <v>1703.3621211277871</v>
          </cell>
          <cell r="CP111">
            <v>3420.6585999999998</v>
          </cell>
          <cell r="DE111">
            <v>7602.6037678775283</v>
          </cell>
          <cell r="DS111">
            <v>47222.61039907021</v>
          </cell>
          <cell r="DT111">
            <v>9627.7689693599423</v>
          </cell>
          <cell r="DU111">
            <v>9392.7209999999995</v>
          </cell>
          <cell r="EL111">
            <v>44074.416049896812</v>
          </cell>
          <cell r="EU111">
            <v>40008.719372971253</v>
          </cell>
          <cell r="EV111">
            <v>8674.6730401901732</v>
          </cell>
          <cell r="EW111">
            <v>1011.5748000000001</v>
          </cell>
          <cell r="FH111">
            <v>31861.271292143127</v>
          </cell>
          <cell r="FM111">
            <v>15498.168724436697</v>
          </cell>
          <cell r="FN111">
            <v>4664.2655942631973</v>
          </cell>
          <cell r="FO111">
            <v>1.1680862158872626E-13</v>
          </cell>
          <cell r="FU111">
            <v>12276.008394131753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3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1322538.04</v>
      </c>
      <c r="F9" s="17">
        <f t="shared" ref="F9:G9" si="0">SUM(F10:F14)</f>
        <v>1242353.1900000002</v>
      </c>
      <c r="G9" s="17">
        <f t="shared" si="0"/>
        <v>276681.89</v>
      </c>
    </row>
    <row r="10" spans="1:7" ht="13.2" customHeight="1" x14ac:dyDescent="0.3">
      <c r="A10" s="74" t="s">
        <v>9</v>
      </c>
      <c r="B10" s="75"/>
      <c r="C10" s="75"/>
      <c r="D10" s="76"/>
      <c r="E10" s="18">
        <v>513539</v>
      </c>
      <c r="F10" s="18">
        <v>516517.28</v>
      </c>
      <c r="G10" s="19">
        <v>103007.96</v>
      </c>
    </row>
    <row r="11" spans="1:7" ht="14.4" customHeight="1" x14ac:dyDescent="0.3">
      <c r="A11" s="74" t="s">
        <v>10</v>
      </c>
      <c r="B11" s="75"/>
      <c r="C11" s="75"/>
      <c r="D11" s="76"/>
      <c r="E11" s="18">
        <v>283108.44</v>
      </c>
      <c r="F11" s="18">
        <v>255649.27</v>
      </c>
      <c r="G11" s="19">
        <v>78770.259999999995</v>
      </c>
    </row>
    <row r="12" spans="1:7" ht="13.95" customHeight="1" x14ac:dyDescent="0.3">
      <c r="A12" s="74" t="s">
        <v>11</v>
      </c>
      <c r="B12" s="75"/>
      <c r="C12" s="75"/>
      <c r="D12" s="76"/>
      <c r="E12" s="18">
        <v>79486.36</v>
      </c>
      <c r="F12" s="18">
        <v>66378.740000000005</v>
      </c>
      <c r="G12" s="19">
        <v>15083.85</v>
      </c>
    </row>
    <row r="13" spans="1:7" ht="13.5" customHeight="1" x14ac:dyDescent="0.3">
      <c r="A13" s="74" t="s">
        <v>12</v>
      </c>
      <c r="B13" s="75"/>
      <c r="C13" s="75"/>
      <c r="D13" s="76"/>
      <c r="E13" s="18">
        <v>91268.72</v>
      </c>
      <c r="F13" s="18">
        <v>75073.570000000007</v>
      </c>
      <c r="G13" s="19">
        <v>17872.060000000001</v>
      </c>
    </row>
    <row r="14" spans="1:7" ht="14.4" customHeight="1" x14ac:dyDescent="0.3">
      <c r="A14" s="67" t="s">
        <v>13</v>
      </c>
      <c r="B14" s="67"/>
      <c r="C14" s="67"/>
      <c r="D14" s="67"/>
      <c r="E14" s="18">
        <v>355135.52</v>
      </c>
      <c r="F14" s="18">
        <v>328734.33</v>
      </c>
      <c r="G14" s="19">
        <v>61947.76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750835.08000000007</v>
      </c>
      <c r="F15" s="17">
        <f t="shared" ref="F15:G15" si="1">SUM(F16:F19)</f>
        <v>723469.99</v>
      </c>
      <c r="G15" s="17">
        <f t="shared" si="1"/>
        <v>107390.54000000001</v>
      </c>
    </row>
    <row r="16" spans="1:7" ht="33.6" customHeight="1" x14ac:dyDescent="0.3">
      <c r="A16" s="80" t="s">
        <v>45</v>
      </c>
      <c r="B16" s="81"/>
      <c r="C16" s="81"/>
      <c r="D16" s="82"/>
      <c r="E16" s="18">
        <v>680613.9</v>
      </c>
      <c r="F16" s="18">
        <v>662801.68999999994</v>
      </c>
      <c r="G16" s="19">
        <v>97837.66</v>
      </c>
    </row>
    <row r="17" spans="1:13" ht="15.6" x14ac:dyDescent="0.3">
      <c r="A17" s="67" t="s">
        <v>46</v>
      </c>
      <c r="B17" s="67"/>
      <c r="C17" s="67"/>
      <c r="D17" s="67"/>
      <c r="E17" s="18">
        <v>1936.29</v>
      </c>
      <c r="F17" s="18">
        <v>1688.31</v>
      </c>
      <c r="G17" s="19">
        <v>247.98</v>
      </c>
    </row>
    <row r="18" spans="1:13" ht="15.6" x14ac:dyDescent="0.3">
      <c r="A18" s="67" t="s">
        <v>47</v>
      </c>
      <c r="B18" s="67"/>
      <c r="C18" s="67"/>
      <c r="D18" s="67"/>
      <c r="E18" s="18">
        <v>4065.96</v>
      </c>
      <c r="F18" s="18">
        <v>3582.83</v>
      </c>
      <c r="G18" s="19">
        <v>483.13</v>
      </c>
    </row>
    <row r="19" spans="1:13" ht="15.6" x14ac:dyDescent="0.3">
      <c r="A19" s="67" t="s">
        <v>48</v>
      </c>
      <c r="B19" s="67"/>
      <c r="C19" s="67"/>
      <c r="D19" s="67"/>
      <c r="E19" s="18">
        <v>64218.93</v>
      </c>
      <c r="F19" s="18">
        <v>55397.16</v>
      </c>
      <c r="G19" s="19">
        <v>8821.77</v>
      </c>
    </row>
    <row r="20" spans="1:13" ht="15.6" x14ac:dyDescent="0.3">
      <c r="A20" s="66" t="s">
        <v>14</v>
      </c>
      <c r="B20" s="66"/>
      <c r="C20" s="66"/>
      <c r="D20" s="66"/>
      <c r="E20" s="18"/>
      <c r="F20" s="18"/>
      <c r="G20" s="19"/>
    </row>
    <row r="21" spans="1:13" ht="15.6" x14ac:dyDescent="0.3">
      <c r="A21" s="67" t="s">
        <v>15</v>
      </c>
      <c r="B21" s="67"/>
      <c r="C21" s="67"/>
      <c r="D21" s="67"/>
      <c r="E21" s="18">
        <v>4324.32</v>
      </c>
      <c r="F21" s="18">
        <v>4348.58</v>
      </c>
      <c r="G21" s="19">
        <v>492.35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44</v>
      </c>
      <c r="B24" s="37"/>
      <c r="C24" s="37"/>
      <c r="D24" s="37"/>
      <c r="E24" s="37"/>
      <c r="F24" s="18">
        <v>-50048.174000000115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27016.921156796721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'[1]свод за год'!W111</f>
        <v>6400.907485368356</v>
      </c>
      <c r="M27" s="35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'[1]свод за год'!X111</f>
        <v>1290.3964219049394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'[1]свод за год'!Y111</f>
        <v>2091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'[1]свод за год'!AA111+'[1]свод за год'!AI111+'[1]свод за год'!AL111+'[1]свод за год'!AO111+'[1]свод за год'!AP111+'[1]свод за год'!AQ111</f>
        <v>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'[1]свод за год'!AX111</f>
        <v>17234.617249523428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SUM(F34:F38)+103316.76</f>
        <v>234643.57866449433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'[1]свод за год'!CN111+'[1]свод за год'!DS111</f>
        <v>55505.28815623228</v>
      </c>
      <c r="M34" s="35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'[1]свод за год'!CO111+'[1]свод за год'!DT111</f>
        <v>11331.13109048773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'[1]свод за год'!CP111+'[1]свод за год'!DU111</f>
        <v>12813.3796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'[1]свод за год'!AK111+'[1]свод за год'!AM111+'[1]свод за год'!AN111+'[1]свод за год'!BD111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'[1]свод за год'!DE111+'[1]свод за год'!EL111</f>
        <v>51677.019817774344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SUM(F40:F48)+59107.16</f>
        <v>186152.6858181362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'[1]свод за год'!EU111+'[1]свод за год'!FM111</f>
        <v>55506.888097407951</v>
      </c>
      <c r="M40" s="35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'[1]свод за год'!EV111+'[1]свод за год'!FN111</f>
        <v>13338.93863445337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'[1]свод за год'!EW111+'[1]свод за год'!FO111</f>
        <v>1011.5748000000002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'[1]свод за год'!BB111+'[1]свод за год'!BC111+'[1]свод за год'!BN111+'[1]свод за год'!BO111+'[1]свод за год'!BP111+'[1]свод за год'!BQ111</f>
        <v>13050.8446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'[1]свод за год'!FH111+'[1]свод за год'!FU111</f>
        <v>44137.27968627488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49</v>
      </c>
      <c r="B50" s="43"/>
      <c r="C50" s="43"/>
      <c r="D50" s="43"/>
      <c r="E50" s="44"/>
      <c r="F50" s="27">
        <f>F25+F32+F39+F49</f>
        <v>447813.18563942728</v>
      </c>
    </row>
    <row r="51" spans="1:12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99735.51999999999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54305.43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45430.09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51</v>
      </c>
      <c r="B55" s="49"/>
      <c r="C55" s="49"/>
      <c r="D55" s="49"/>
      <c r="E55" s="49"/>
      <c r="F55" s="27">
        <f>F50+F51</f>
        <v>547548.70563942729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680613.9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662801.68999999994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83017.020360572613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Грушевская 7</vt:lpstr>
      <vt:lpstr>'Грушевская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2018-04-02T08:30:26Z</cp:lastPrinted>
  <dcterms:created xsi:type="dcterms:W3CDTF">2013-05-24T09:13:10Z</dcterms:created>
  <dcterms:modified xsi:type="dcterms:W3CDTF">2018-04-02T08:30:47Z</dcterms:modified>
</cp:coreProperties>
</file>